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D6" i="3"/>
  <c r="C6"/>
  <c r="C10"/>
  <c r="C13"/>
  <c r="E8"/>
  <c r="E13"/>
  <c r="E14"/>
  <c r="E10"/>
  <c r="G11"/>
  <c r="D13"/>
  <c r="D10"/>
  <c r="F11"/>
  <c r="G6"/>
  <c r="G7"/>
  <c r="F7"/>
  <c r="D8"/>
  <c r="F6"/>
  <c r="G8"/>
  <c r="F8"/>
  <c r="F13"/>
  <c r="G13"/>
  <c r="F10"/>
  <c r="G10"/>
</calcChain>
</file>

<file path=xl/sharedStrings.xml><?xml version="1.0" encoding="utf-8"?>
<sst xmlns="http://schemas.openxmlformats.org/spreadsheetml/2006/main" count="28" uniqueCount="28">
  <si>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</si>
  <si>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</si>
  <si>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</si>
  <si>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</si>
  <si>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</si>
  <si>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</si>
  <si>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</si>
  <si>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</si>
  <si>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Иные межбюджетные трансферты</t>
  </si>
  <si>
    <t>Прочая закупка товаров ,работ и услуг для обеспечения государственных (муниципальных) нужд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</si>
  <si>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</si>
  <si>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</si>
  <si>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</si>
  <si>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</si>
  <si>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тел.8(48345)5-22-98</t>
  </si>
  <si>
    <t>92204097000083740244225</t>
  </si>
  <si>
    <t>За счет остатка дорожного фонда на начало года</t>
  </si>
  <si>
    <t>922 2 02 40000 00 0000 150</t>
  </si>
  <si>
    <t>922 2 02 40014 10 0000150</t>
  </si>
  <si>
    <t>0409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</si>
  <si>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</si>
  <si>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Уточненный план на 2023 год</t>
  </si>
  <si>
    <t>Темп 2023года  к соответствующему периоду 2022года, %</t>
  </si>
  <si>
    <t xml:space="preserve">        Отчет об использовании бюджетных ассигнований дорожного фонда Сетоловского сельского поселения почепского муниципального района Брянской области за 1 полугодие 2023года</t>
  </si>
  <si>
    <t>Исполнение за 1полугодие  2022 года</t>
  </si>
  <si>
    <t>Исполнено за 1 полугодие2023 года</t>
  </si>
  <si>
    <t>Остаток дорожного фонда на 01.07.2023 года</t>
  </si>
  <si>
    <t xml:space="preserve"> 246 191,28   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</si>
</sst>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C11" sqref="C11"/>
    </sheetView>
  </sheetViews>
  <sheetFormatPr defaultRowHeight="15"/>
  <cols>
    <col min="1" max="1" width="28.7109375" style="2" customWidth="1"/>
    <col min="2" max="2" width="39.28515625" style="2" customWidth="1"/>
    <col min="3" max="3" width="14" style="2" customWidth="1"/>
    <col min="4" max="4" width="15.5703125" style="2" customWidth="1"/>
    <col min="5" max="5" width="15.8554687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23</v>
      </c>
      <c r="B1" s="42"/>
      <c r="C1" s="42"/>
      <c r="D1" s="42"/>
      <c r="E1" s="42"/>
      <c r="F1" s="42"/>
      <c r="G1" s="42"/>
    </row>
    <row r="2" spans="1:11" ht="30" customHeight="1">
      <c r="A2" s="11"/>
      <c r="B2" s="11"/>
      <c r="C2" s="11"/>
      <c r="D2" s="11"/>
      <c r="E2" s="11"/>
      <c r="F2" s="43" t="s">
        <v>7</v>
      </c>
      <c r="G2" s="43"/>
    </row>
    <row r="3" spans="1:11" s="4" customFormat="1" ht="66" customHeight="1">
      <c r="A3" s="12" t="s">
        <v>2</v>
      </c>
      <c r="B3" s="12"/>
      <c r="C3" s="12" t="s">
        <v>24</v>
      </c>
      <c r="D3" s="12" t="s">
        <v>21</v>
      </c>
      <c r="E3" s="12" t="s">
        <v>25</v>
      </c>
      <c r="F3" s="39" t="s">
        <v>6</v>
      </c>
      <c r="G3" s="39" t="s">
        <v>22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3" customHeight="1">
      <c r="A5" s="12"/>
      <c r="B5" s="16" t="s">
        <v>16</v>
      </c>
      <c r="C5" s="20"/>
      <c r="D5" s="26">
        <v>43497.82</v>
      </c>
      <c r="E5" s="27">
        <v>43497.82</v>
      </c>
      <c r="F5" s="27">
        <v>0</v>
      </c>
      <c r="G5" s="27">
        <v>0</v>
      </c>
      <c r="H5" s="5"/>
      <c r="I5" s="5"/>
      <c r="J5" s="5"/>
      <c r="K5" s="5"/>
    </row>
    <row r="6" spans="1:11" s="6" customFormat="1" ht="24" customHeight="1">
      <c r="A6" s="33" t="s">
        <v>17</v>
      </c>
      <c r="B6" s="16" t="s">
        <v>8</v>
      </c>
      <c r="C6" s="27" t="str">
        <f>C7</f>
        <v xml:space="preserve"> 246 191,28   
</v>
      </c>
      <c r="D6" s="27">
        <f>D7</f>
        <v>580102.38</v>
      </c>
      <c r="E6" s="27">
        <v>301063.06</v>
      </c>
      <c r="F6" s="28">
        <f>E6/D6*100</f>
        <v>51.898263199678652</v>
      </c>
      <c r="G6" s="38" t="e">
        <f>E6/C6*100</f>
        <v>#VALUE!</v>
      </c>
      <c r="H6" s="5"/>
      <c r="I6" s="5"/>
      <c r="J6" s="5"/>
      <c r="K6" s="5"/>
    </row>
    <row r="7" spans="1:11" s="6" customFormat="1" ht="131.25" customHeight="1">
      <c r="A7" s="17" t="s">
        <v>18</v>
      </c>
      <c r="B7" s="18" t="s">
        <v>20</v>
      </c>
      <c r="C7" s="27" t="s">
        <v>27</v>
      </c>
      <c r="D7" s="35">
        <v>580102.38</v>
      </c>
      <c r="E7" s="27">
        <v>301063.06</v>
      </c>
      <c r="F7" s="28">
        <f>E7/D7%</f>
        <v>51.898263199678652</v>
      </c>
      <c r="G7" s="36" t="e">
        <f>E7/C7%</f>
        <v>#VALUE!</v>
      </c>
      <c r="H7" s="5"/>
      <c r="I7" s="5"/>
      <c r="J7" s="5"/>
      <c r="K7" s="5"/>
    </row>
    <row r="8" spans="1:11" s="8" customFormat="1" ht="17.25" customHeight="1">
      <c r="A8" s="13"/>
      <c r="B8" s="19" t="s">
        <v>4</v>
      </c>
      <c r="C8" s="41">
        <v>246191.28</v>
      </c>
      <c r="D8" s="29">
        <f>D5+D6</f>
        <v>623600.19999999995</v>
      </c>
      <c r="E8" s="29">
        <f>E5+E7</f>
        <v>344560.88</v>
      </c>
      <c r="F8" s="30">
        <f>E8/D8*100</f>
        <v>55.253490938585337</v>
      </c>
      <c r="G8" s="37">
        <f>E8/C8*100</f>
        <v>139.95657360406918</v>
      </c>
      <c r="H8" s="7"/>
      <c r="I8" s="7"/>
      <c r="J8" s="7"/>
      <c r="K8" s="7"/>
    </row>
    <row r="9" spans="1:11" s="6" customFormat="1" ht="15" customHeight="1">
      <c r="A9" s="12"/>
      <c r="B9" s="20" t="s">
        <v>1</v>
      </c>
      <c r="C9" s="19"/>
      <c r="D9" s="19"/>
      <c r="E9" s="16"/>
      <c r="F9" s="16"/>
      <c r="G9" s="36"/>
      <c r="H9" s="5"/>
      <c r="I9" s="5"/>
      <c r="J9" s="5"/>
      <c r="K9" s="5"/>
    </row>
    <row r="10" spans="1:11" s="6" customFormat="1" ht="34.5" customHeight="1">
      <c r="A10" s="40" t="s">
        <v>19</v>
      </c>
      <c r="B10" s="20" t="s">
        <v>3</v>
      </c>
      <c r="C10" s="29">
        <f>C11+C12</f>
        <v>45756</v>
      </c>
      <c r="D10" s="29">
        <f>D11+D12</f>
        <v>623600.19999999995</v>
      </c>
      <c r="E10" s="29">
        <f>E11+E12</f>
        <v>9765</v>
      </c>
      <c r="F10" s="30">
        <f>E10/D10*100</f>
        <v>1.5659071308828958</v>
      </c>
      <c r="G10" s="37">
        <f>E10/C10*100</f>
        <v>21.341463414634145</v>
      </c>
      <c r="H10" s="5"/>
      <c r="I10" s="5"/>
      <c r="J10" s="5"/>
      <c r="K10" s="5"/>
    </row>
    <row r="11" spans="1:11" s="6" customFormat="1" ht="51.75" customHeight="1">
      <c r="A11" s="21" t="s">
        <v>15</v>
      </c>
      <c r="B11" s="16" t="s">
        <v>9</v>
      </c>
      <c r="C11" s="27">
        <v>45756</v>
      </c>
      <c r="D11" s="34">
        <v>623600.19999999995</v>
      </c>
      <c r="E11" s="27">
        <v>9765</v>
      </c>
      <c r="F11" s="28">
        <f>E11/D11%</f>
        <v>1.565907130882896</v>
      </c>
      <c r="G11" s="36">
        <f>E11/C11</f>
        <v>0.21341463414634146</v>
      </c>
      <c r="H11" s="5"/>
      <c r="I11" s="5"/>
      <c r="J11" s="5"/>
      <c r="K11" s="5"/>
    </row>
    <row r="12" spans="1:11" s="6" customFormat="1" ht="29.25" customHeight="1">
      <c r="A12" s="21"/>
      <c r="B12" s="16"/>
      <c r="C12" s="27"/>
      <c r="D12" s="27"/>
      <c r="E12" s="27">
        <v>0</v>
      </c>
      <c r="F12" s="28"/>
      <c r="G12" s="36"/>
      <c r="H12" s="5"/>
      <c r="I12" s="5"/>
      <c r="J12" s="5"/>
      <c r="K12" s="5"/>
    </row>
    <row r="13" spans="1:11" s="9" customFormat="1" ht="28.5" customHeight="1">
      <c r="A13" s="22"/>
      <c r="B13" s="22" t="s">
        <v>5</v>
      </c>
      <c r="C13" s="31">
        <f>C10</f>
        <v>45756</v>
      </c>
      <c r="D13" s="32">
        <f>D11+D12</f>
        <v>623600.19999999995</v>
      </c>
      <c r="E13" s="31">
        <f>E11+E12</f>
        <v>9765</v>
      </c>
      <c r="F13" s="28">
        <f>E13/D13*100</f>
        <v>1.5659071308828958</v>
      </c>
      <c r="G13" s="36">
        <f>E13/C13*100</f>
        <v>21.341463414634145</v>
      </c>
      <c r="H13" s="10"/>
      <c r="I13" s="10"/>
      <c r="J13" s="10"/>
      <c r="K13" s="10"/>
    </row>
    <row r="14" spans="1:11" ht="33" customHeight="1">
      <c r="A14" s="45" t="s">
        <v>26</v>
      </c>
      <c r="B14" s="46"/>
      <c r="C14" s="24"/>
      <c r="D14" s="23"/>
      <c r="E14" s="24">
        <f>E8-E13</f>
        <v>334795.88</v>
      </c>
      <c r="F14" s="25"/>
      <c r="G14" s="23"/>
    </row>
    <row r="15" spans="1:11" ht="0.75" customHeight="1"/>
    <row r="16" spans="1:11">
      <c r="A16" s="2" t="s">
        <v>10</v>
      </c>
      <c r="B16" s="2" t="s">
        <v>11</v>
      </c>
    </row>
    <row r="17" spans="1:7">
      <c r="A17" s="2" t="s">
        <v>12</v>
      </c>
      <c r="F17" s="44"/>
      <c r="G17" s="44"/>
    </row>
    <row r="18" spans="1:7">
      <c r="A18" s="2" t="s">
        <v>13</v>
      </c>
    </row>
    <row r="19" spans="1:7">
      <c r="A19" s="2" t="s">
        <v>14</v>
      </c>
    </row>
  </sheetData>
  <mergeCells count="4">
    <mergeCell ref="A1:G1"/>
    <mergeCell ref="F2:G2"/>
    <mergeCell ref="F17:G17"/>
    <mergeCell ref="A14:B14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2021-08-16T06:35:39Z</cp:lastPrinted>
  <dcterms:created xsi:type="dcterms:W3CDTF">2006-09-16T00:00:00Z</dcterms:created>
  <dcterms:modified xsi:type="dcterms:W3CDTF">2023-08-14T07:31:17Z</dcterms:modified>
</cp:coreProperties>
</file>